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_UFFICIO TECNICO_2020\1_oopp\OCDPC_n_798_2021\ID 798-2021-SO-201_novate\0_finanziamento\richiesta saldo def\2_RENDICONTAZIONE SPESE\"/>
    </mc:Choice>
  </mc:AlternateContent>
  <xr:revisionPtr revIDLastSave="0" documentId="13_ncr:1_{75F8B9A4-EA96-4FDE-9D5D-2F831085F6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definedNames>
    <definedName name="_xlnm.Print_Area" localSheetId="0">Foglio1!$A$1:$M$39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2" l="1"/>
  <c r="M17" i="2"/>
  <c r="M8" i="2" l="1"/>
  <c r="M7" i="2"/>
</calcChain>
</file>

<file path=xl/sharedStrings.xml><?xml version="1.0" encoding="utf-8"?>
<sst xmlns="http://schemas.openxmlformats.org/spreadsheetml/2006/main" count="145" uniqueCount="102">
  <si>
    <t>FORNITORE</t>
  </si>
  <si>
    <t>CF. FORNITORE</t>
  </si>
  <si>
    <t>FATTURA</t>
  </si>
  <si>
    <t>DATA</t>
  </si>
  <si>
    <t>IMPORTO</t>
  </si>
  <si>
    <t>IMPONIBILE</t>
  </si>
  <si>
    <t>IVA</t>
  </si>
  <si>
    <t>DETERMINA</t>
  </si>
  <si>
    <t>MANDATO</t>
  </si>
  <si>
    <t>PAGATO</t>
  </si>
  <si>
    <t>LAVORI</t>
  </si>
  <si>
    <t>CUP</t>
  </si>
  <si>
    <t>TITOLO</t>
  </si>
  <si>
    <t>CAUSALE</t>
  </si>
  <si>
    <t>CIG</t>
  </si>
  <si>
    <t>INDENNITA' FUNZIONI TECNICHE</t>
  </si>
  <si>
    <t>PROGETTAZIONE/DIREZIONE LAVORI/COORDINAMENTO SICUREZZA</t>
  </si>
  <si>
    <t>SPESE GENERALI</t>
  </si>
  <si>
    <t>ANAC</t>
  </si>
  <si>
    <t xml:space="preserve">1 SAL </t>
  </si>
  <si>
    <t>SALDO</t>
  </si>
  <si>
    <t>9430472FAB</t>
  </si>
  <si>
    <t>COSTRUZIONI CERRI SRL</t>
  </si>
  <si>
    <t>A02992FE16</t>
  </si>
  <si>
    <t>DT n. 363 del 08/10/2024</t>
  </si>
  <si>
    <t>DT n. 419 del 28/10/2024</t>
  </si>
  <si>
    <t>PROTEA SRL</t>
  </si>
  <si>
    <t>04036380139</t>
  </si>
  <si>
    <t>9454202E49</t>
  </si>
  <si>
    <t>DT n. 353 del 03/10/2024</t>
  </si>
  <si>
    <t>1800+1801</t>
  </si>
  <si>
    <t>DT n. 421 del 28/10/2024</t>
  </si>
  <si>
    <t>INCENTIVI ART. 45</t>
  </si>
  <si>
    <t>CEDOLINI FEBBRAIO 2024</t>
  </si>
  <si>
    <t>DT n. 9 del 15/01/2024</t>
  </si>
  <si>
    <t>DT n. 13 del 16/01/2024</t>
  </si>
  <si>
    <t>DT n. 422 del 29/10/2024</t>
  </si>
  <si>
    <t>777+778</t>
  </si>
  <si>
    <t>VALCHIAVENNA ENERGIE SRL</t>
  </si>
  <si>
    <t>09921410966</t>
  </si>
  <si>
    <t>LIQ n. 94 del 25/03/2024</t>
  </si>
  <si>
    <t>LIQ n. 106 del 18/04/2024</t>
  </si>
  <si>
    <t>LIQ n. 118 del 09/05/2024</t>
  </si>
  <si>
    <t>LIQ n. 174 del 13/06/2024</t>
  </si>
  <si>
    <t>LIQ n. 230 del 29/07/2024</t>
  </si>
  <si>
    <t>LIQ n. 277 del 23/09/2024</t>
  </si>
  <si>
    <t>LIQ n. 295 del 07/10/2024</t>
  </si>
  <si>
    <t>LIQ n. 302 del 11/10/2024</t>
  </si>
  <si>
    <t>LIQ n. 347 del 28/11/2024</t>
  </si>
  <si>
    <t>ELLEGI S.R.L.</t>
  </si>
  <si>
    <t>05903450962</t>
  </si>
  <si>
    <t>B0F8EA892B</t>
  </si>
  <si>
    <t>Z153DF40C7</t>
  </si>
  <si>
    <t>DT n. 369 del 09/10/2024</t>
  </si>
  <si>
    <t>FLLVTR63R27C623V</t>
  </si>
  <si>
    <t>FALLINI VALTER</t>
  </si>
  <si>
    <t>B0CFA18C21</t>
  </si>
  <si>
    <t>LIQ n. 107 del 18/04/2024</t>
  </si>
  <si>
    <t>INDENNITA' ACQUISIZIONE AREE</t>
  </si>
  <si>
    <t>DT n. 122 del 16/04/2024</t>
  </si>
  <si>
    <t>1816-1818</t>
  </si>
  <si>
    <t>I17H21006350002</t>
  </si>
  <si>
    <t>REALIZZAZIONE DI VALLO PARAMASSI COMUNE DI NOVATE MEZZOLA (SO)</t>
  </si>
  <si>
    <t xml:space="preserve">OCDPC 798/2021 INTERVENTO ID: 798-2021-SO-201 DEL PIANO INTERVENTI URGENTI DI CUI ALL'ART. 1 DELL'ORDINANZA 798 DEL 23 SETTEMBRE 2021 - RIMODULAZIONE II - 2022 </t>
  </si>
  <si>
    <t>MONITORAGGIO VERSANTE</t>
  </si>
  <si>
    <t>CONTRIBUTO GARA servizio progettazione/d.l./sicurezza</t>
  </si>
  <si>
    <t>CONTRIBUTO GARA lavori</t>
  </si>
  <si>
    <t>ACCONTO</t>
  </si>
  <si>
    <t>Acconto (lavori)</t>
  </si>
  <si>
    <t>Saldo (lavori)</t>
  </si>
  <si>
    <t>Acconto (servizio monitoraggio)</t>
  </si>
  <si>
    <t>1 - FORNITURA ELETTRICA (allaccio)</t>
  </si>
  <si>
    <t>2 - FORNITURA ELETTRICA (consumo)</t>
  </si>
  <si>
    <t>3 - FORNITURA ELETTRICA (consumo)</t>
  </si>
  <si>
    <t>4 - FORNITURA ELETTRICA (consumo)</t>
  </si>
  <si>
    <t>5 - FORNITURA ELETTRICA (consumo)</t>
  </si>
  <si>
    <t>6 - FORNITURA ELETTRICA (consumo)</t>
  </si>
  <si>
    <t>7 - FORNITURA ELETTRICA (consumo)</t>
  </si>
  <si>
    <t>8 - FORNITURA ELETTRICA (consumo)</t>
  </si>
  <si>
    <t>9 - FORNITURA ELETTRICA (consumo)</t>
  </si>
  <si>
    <t>CEDOLINI NOVEMBRE 2024</t>
  </si>
  <si>
    <t>Saldo (servizio monitoraggio)</t>
  </si>
  <si>
    <t>DT n. 570 del 30/12/2024</t>
  </si>
  <si>
    <t>CEDOLINI GENNAIO 2025</t>
  </si>
  <si>
    <t>LONGONI SERGIO</t>
  </si>
  <si>
    <t>LNGSRG71T04C623B</t>
  </si>
  <si>
    <t>B356279FB7</t>
  </si>
  <si>
    <t>DT n. 55 del 18/02/2025</t>
  </si>
  <si>
    <t>1° PROVVEDIMENTO - ACCONTO ESPROPRI</t>
  </si>
  <si>
    <t>2° PROVVEDIMENTO - SALDO ESPROPRI</t>
  </si>
  <si>
    <t>3° PROVVEDIMENTO - OCCUPAZIONI TEMPORANEE</t>
  </si>
  <si>
    <t>4° PROVVEDIMENTO - SERVITU'</t>
  </si>
  <si>
    <t>CASSA DEPOSITI E PRESTITI</t>
  </si>
  <si>
    <t>PRIVATI</t>
  </si>
  <si>
    <t xml:space="preserve">dal 670 al 678 + 680 </t>
  </si>
  <si>
    <t>DT n. 94 del 10/03/2025</t>
  </si>
  <si>
    <t>DT n. 180 del 29/04/2025</t>
  </si>
  <si>
    <t>DT n. 181 del 29/04/2025</t>
  </si>
  <si>
    <t>dal 484 al 495</t>
  </si>
  <si>
    <t>dal 848 al 857</t>
  </si>
  <si>
    <t>dal 858 al 875</t>
  </si>
  <si>
    <t>dal 1558 al 1560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</si>
</sst>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&quot;€&quot;\ #,##0.00"/>
    <numFmt numFmtId="166" formatCode="_-&quot;€&quot;\ * #,##0.00_-;\-&quot;€&quot;\ * #,##0.00_-;_-&quot;€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1"/>
      <name val="Verdana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sz val="11"/>
      <color rgb="FF333333"/>
      <name val="Arial"/>
      <family val="2"/>
    </font>
    <font>
      <sz val="11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b/>
      <sz val="12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52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right" vertical="center"/>
    </xf>
    <xf numFmtId="14" fontId="3" fillId="0" borderId="1" xfId="0" applyNumberFormat="1" applyFont="1" applyBorder="1" applyAlignment="1">
      <alignment vertical="center"/>
    </xf>
    <xf numFmtId="165" fontId="0" fillId="0" borderId="0" xfId="0" applyNumberFormat="1"/>
    <xf numFmtId="0" fontId="5" fillId="0" borderId="0" xfId="0" applyFont="1" applyAlignment="1">
      <alignment vertical="top"/>
    </xf>
    <xf numFmtId="165" fontId="3" fillId="0" borderId="1" xfId="1" applyNumberFormat="1" applyFont="1" applyBorder="1" applyAlignment="1">
      <alignment vertical="center"/>
    </xf>
    <xf numFmtId="8" fontId="11" fillId="0" borderId="0" xfId="0" applyNumberFormat="1" applyFont="1"/>
    <xf numFmtId="165" fontId="3" fillId="0" borderId="1" xfId="0" applyNumberFormat="1" applyFont="1" applyBorder="1" applyAlignment="1">
      <alignment horizontal="right" vertical="center"/>
    </xf>
    <xf numFmtId="0" fontId="13" fillId="0" borderId="1" xfId="0" applyFont="1" applyBorder="1"/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3" fillId="0" borderId="1" xfId="0" quotePrefix="1" applyFont="1" applyBorder="1" applyAlignment="1">
      <alignment horizontal="right" vertical="center"/>
    </xf>
    <xf numFmtId="165" fontId="14" fillId="0" borderId="1" xfId="2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14" fontId="14" fillId="0" borderId="1" xfId="0" applyNumberFormat="1" applyFont="1" applyBorder="1" applyAlignment="1">
      <alignment horizontal="right" vertical="center"/>
    </xf>
    <xf numFmtId="14" fontId="3" fillId="0" borderId="1" xfId="0" applyNumberFormat="1" applyFont="1" applyBorder="1"/>
    <xf numFmtId="8" fontId="15" fillId="0" borderId="0" xfId="0" applyNumberFormat="1" applyFont="1"/>
    <xf numFmtId="0" fontId="14" fillId="0" borderId="1" xfId="0" applyFont="1" applyBorder="1" applyAlignment="1">
      <alignment vertical="center"/>
    </xf>
    <xf numFmtId="14" fontId="0" fillId="0" borderId="0" xfId="0" applyNumberFormat="1"/>
    <xf numFmtId="0" fontId="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2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</cellXfs>
  <cellStyles count="3">
    <cellStyle name="Euro" xfId="2" xr:uid="{844556D8-C07C-4937-A4D2-2CE19AA56766}"/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1"/>
  <sheetViews>
    <sheetView tabSelected="1" topLeftCell="A18" zoomScale="90" zoomScaleNormal="90" workbookViewId="0">
      <selection activeCell="C42" sqref="C42"/>
    </sheetView>
  </sheetViews>
  <sheetFormatPr defaultRowHeight="15" x14ac:dyDescent="0.25"/>
  <cols>
    <col min="1" max="1" width="58.5703125" bestFit="1" customWidth="1"/>
    <col min="2" max="2" width="30.7109375" customWidth="1"/>
    <col min="3" max="3" width="24.28515625" customWidth="1"/>
    <col min="4" max="4" width="20.85546875" customWidth="1"/>
    <col min="5" max="5" width="12.42578125" bestFit="1" customWidth="1"/>
    <col min="6" max="6" width="12.85546875" bestFit="1" customWidth="1"/>
    <col min="7" max="7" width="15" bestFit="1" customWidth="1"/>
    <col min="8" max="8" width="16.5703125" bestFit="1" customWidth="1"/>
    <col min="9" max="9" width="14.28515625" bestFit="1" customWidth="1"/>
    <col min="10" max="10" width="27" customWidth="1"/>
    <col min="11" max="11" width="28.85546875" bestFit="1" customWidth="1"/>
    <col min="12" max="12" width="15.42578125" customWidth="1"/>
    <col min="13" max="13" width="18.5703125" customWidth="1"/>
    <col min="14" max="14" width="10.5703125" bestFit="1" customWidth="1"/>
    <col min="16" max="16" width="11.5703125" bestFit="1" customWidth="1"/>
  </cols>
  <sheetData>
    <row r="1" spans="1:14" s="3" customFormat="1" ht="45" customHeight="1" x14ac:dyDescent="0.25">
      <c r="A1" s="18" t="s">
        <v>12</v>
      </c>
      <c r="B1" s="43" t="s">
        <v>63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4" s="3" customFormat="1" ht="30" customHeight="1" x14ac:dyDescent="0.25">
      <c r="A2" s="18"/>
      <c r="B2" s="43" t="s">
        <v>62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s="3" customFormat="1" ht="21" x14ac:dyDescent="0.35">
      <c r="A3" s="7" t="s">
        <v>11</v>
      </c>
      <c r="B3" s="6" t="s">
        <v>61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x14ac:dyDescent="0.25">
      <c r="B4" s="2"/>
    </row>
    <row r="5" spans="1:14" s="5" customFormat="1" ht="30" customHeight="1" x14ac:dyDescent="0.25">
      <c r="A5" s="4" t="s">
        <v>13</v>
      </c>
      <c r="B5" s="4" t="s">
        <v>0</v>
      </c>
      <c r="C5" s="4" t="s">
        <v>1</v>
      </c>
      <c r="D5" s="4" t="s">
        <v>14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3</v>
      </c>
      <c r="M5" s="4" t="s">
        <v>9</v>
      </c>
    </row>
    <row r="6" spans="1:14" s="5" customFormat="1" ht="24.95" customHeight="1" x14ac:dyDescent="0.25">
      <c r="A6" s="45" t="s">
        <v>10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4" x14ac:dyDescent="0.25">
      <c r="A7" s="22" t="s">
        <v>19</v>
      </c>
      <c r="B7" s="9" t="s">
        <v>22</v>
      </c>
      <c r="C7" s="9">
        <v>657410148</v>
      </c>
      <c r="D7" s="15" t="s">
        <v>23</v>
      </c>
      <c r="E7" s="10">
        <v>47</v>
      </c>
      <c r="F7" s="16">
        <v>45566</v>
      </c>
      <c r="G7" s="21">
        <v>671539.7</v>
      </c>
      <c r="H7" s="21">
        <v>550442.38</v>
      </c>
      <c r="I7" s="21">
        <v>121097.32</v>
      </c>
      <c r="J7" s="10" t="s">
        <v>24</v>
      </c>
      <c r="K7" s="23" t="s">
        <v>60</v>
      </c>
      <c r="L7" s="16">
        <v>45574</v>
      </c>
      <c r="M7" s="14">
        <f>G7</f>
        <v>671539.7</v>
      </c>
    </row>
    <row r="8" spans="1:14" x14ac:dyDescent="0.25">
      <c r="A8" s="22" t="s">
        <v>20</v>
      </c>
      <c r="B8" s="9" t="s">
        <v>22</v>
      </c>
      <c r="C8" s="9">
        <v>657410148</v>
      </c>
      <c r="D8" s="15" t="s">
        <v>23</v>
      </c>
      <c r="E8" s="10">
        <v>52</v>
      </c>
      <c r="F8" s="16">
        <v>45593</v>
      </c>
      <c r="G8" s="21">
        <v>3374.57</v>
      </c>
      <c r="H8" s="21">
        <v>2766.04</v>
      </c>
      <c r="I8" s="21">
        <v>608.53</v>
      </c>
      <c r="J8" s="10" t="s">
        <v>25</v>
      </c>
      <c r="K8" s="23">
        <v>1959</v>
      </c>
      <c r="L8" s="16">
        <v>45594</v>
      </c>
      <c r="M8" s="14">
        <f>G8</f>
        <v>3374.57</v>
      </c>
    </row>
    <row r="9" spans="1:14" ht="24.95" customHeight="1" x14ac:dyDescent="0.25">
      <c r="A9" s="47" t="s">
        <v>16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4" x14ac:dyDescent="0.25">
      <c r="A10" s="12" t="s">
        <v>67</v>
      </c>
      <c r="B10" s="24" t="s">
        <v>26</v>
      </c>
      <c r="C10" s="25" t="s">
        <v>27</v>
      </c>
      <c r="D10" s="15" t="s">
        <v>28</v>
      </c>
      <c r="E10" s="9">
        <v>29</v>
      </c>
      <c r="F10" s="16">
        <v>45450</v>
      </c>
      <c r="G10" s="14">
        <v>57586.37</v>
      </c>
      <c r="H10" s="14">
        <v>47201.94</v>
      </c>
      <c r="I10" s="14">
        <v>10384.43</v>
      </c>
      <c r="J10" s="36" t="s">
        <v>29</v>
      </c>
      <c r="K10" s="23" t="s">
        <v>30</v>
      </c>
      <c r="L10" s="16">
        <v>45568</v>
      </c>
      <c r="M10" s="14">
        <v>57586.37</v>
      </c>
    </row>
    <row r="11" spans="1:14" x14ac:dyDescent="0.25">
      <c r="A11" s="12" t="s">
        <v>20</v>
      </c>
      <c r="B11" s="24" t="s">
        <v>26</v>
      </c>
      <c r="C11" s="25" t="s">
        <v>27</v>
      </c>
      <c r="D11" s="15" t="s">
        <v>21</v>
      </c>
      <c r="E11" s="9">
        <v>49</v>
      </c>
      <c r="F11" s="16">
        <v>45588</v>
      </c>
      <c r="G11" s="14">
        <v>37263.53</v>
      </c>
      <c r="H11" s="14">
        <v>30543.88</v>
      </c>
      <c r="I11" s="14">
        <v>6719.65</v>
      </c>
      <c r="J11" s="36" t="s">
        <v>31</v>
      </c>
      <c r="K11" s="9">
        <v>1958</v>
      </c>
      <c r="L11" s="16">
        <v>45593</v>
      </c>
      <c r="M11" s="14">
        <v>37263.53</v>
      </c>
    </row>
    <row r="12" spans="1:14" ht="15" customHeight="1" x14ac:dyDescent="0.25">
      <c r="A12" s="12" t="s">
        <v>20</v>
      </c>
      <c r="B12" s="24" t="s">
        <v>84</v>
      </c>
      <c r="C12" s="25" t="s">
        <v>85</v>
      </c>
      <c r="D12" s="15" t="s">
        <v>86</v>
      </c>
      <c r="E12" s="9">
        <v>1</v>
      </c>
      <c r="F12" s="16">
        <v>45671</v>
      </c>
      <c r="G12" s="14">
        <v>3120</v>
      </c>
      <c r="H12" s="14">
        <v>3120</v>
      </c>
      <c r="I12" s="14">
        <v>0</v>
      </c>
      <c r="J12" s="36" t="s">
        <v>87</v>
      </c>
      <c r="K12" s="9">
        <v>334</v>
      </c>
      <c r="L12" s="16">
        <v>45706</v>
      </c>
      <c r="M12" s="14">
        <v>3120</v>
      </c>
      <c r="N12" s="1"/>
    </row>
    <row r="13" spans="1:14" ht="24.95" customHeight="1" x14ac:dyDescent="0.25">
      <c r="A13" s="47" t="s">
        <v>15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4" ht="15" customHeight="1" x14ac:dyDescent="0.25">
      <c r="A14" s="12" t="s">
        <v>70</v>
      </c>
      <c r="B14" s="12" t="s">
        <v>32</v>
      </c>
      <c r="C14" s="12"/>
      <c r="D14" s="13"/>
      <c r="E14" s="12"/>
      <c r="F14" s="12"/>
      <c r="G14" s="26">
        <v>203.46</v>
      </c>
      <c r="H14" s="14"/>
      <c r="I14" s="14"/>
      <c r="J14" s="37" t="s">
        <v>34</v>
      </c>
      <c r="K14" s="34" t="s">
        <v>33</v>
      </c>
      <c r="L14" s="28"/>
      <c r="M14" s="26">
        <v>203.46</v>
      </c>
    </row>
    <row r="15" spans="1:14" ht="15" customHeight="1" x14ac:dyDescent="0.25">
      <c r="A15" s="12" t="s">
        <v>68</v>
      </c>
      <c r="B15" s="12" t="s">
        <v>32</v>
      </c>
      <c r="C15" s="12"/>
      <c r="D15" s="13"/>
      <c r="E15" s="12"/>
      <c r="F15" s="12"/>
      <c r="G15" s="26">
        <v>5437.66</v>
      </c>
      <c r="H15" s="14"/>
      <c r="I15" s="14"/>
      <c r="J15" s="37" t="s">
        <v>35</v>
      </c>
      <c r="K15" s="34" t="s">
        <v>33</v>
      </c>
      <c r="L15" s="28"/>
      <c r="M15" s="26">
        <v>5437.66</v>
      </c>
    </row>
    <row r="16" spans="1:14" ht="15" customHeight="1" x14ac:dyDescent="0.25">
      <c r="A16" s="12" t="s">
        <v>69</v>
      </c>
      <c r="B16" s="12" t="s">
        <v>32</v>
      </c>
      <c r="C16" s="12"/>
      <c r="D16" s="12"/>
      <c r="E16" s="12"/>
      <c r="F16" s="12"/>
      <c r="G16" s="26">
        <v>3915.12</v>
      </c>
      <c r="H16" s="11"/>
      <c r="I16" s="11"/>
      <c r="J16" s="37" t="s">
        <v>36</v>
      </c>
      <c r="K16" s="34" t="s">
        <v>80</v>
      </c>
      <c r="L16" s="27"/>
      <c r="M16" s="26">
        <v>3915.12</v>
      </c>
    </row>
    <row r="17" spans="1:16" ht="15" customHeight="1" x14ac:dyDescent="0.25">
      <c r="A17" s="12" t="s">
        <v>81</v>
      </c>
      <c r="B17" s="12" t="s">
        <v>32</v>
      </c>
      <c r="C17" s="12"/>
      <c r="D17" s="12"/>
      <c r="E17" s="12"/>
      <c r="F17" s="12"/>
      <c r="G17" s="26">
        <v>181.13</v>
      </c>
      <c r="H17" s="11"/>
      <c r="I17" s="11"/>
      <c r="J17" s="37" t="s">
        <v>82</v>
      </c>
      <c r="K17" s="34" t="s">
        <v>83</v>
      </c>
      <c r="L17" s="27"/>
      <c r="M17" s="26">
        <f>G17</f>
        <v>181.13</v>
      </c>
      <c r="P17" s="1"/>
    </row>
    <row r="18" spans="1:16" ht="24.95" customHeight="1" x14ac:dyDescent="0.25">
      <c r="A18" s="50" t="s">
        <v>58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P18" s="1"/>
    </row>
    <row r="19" spans="1:16" x14ac:dyDescent="0.25">
      <c r="A19" s="12" t="s">
        <v>88</v>
      </c>
      <c r="B19" s="12" t="s">
        <v>93</v>
      </c>
      <c r="C19" s="10"/>
      <c r="D19" s="13"/>
      <c r="E19" s="12"/>
      <c r="F19" s="12"/>
      <c r="G19" s="14">
        <v>1344.14</v>
      </c>
      <c r="H19" s="11"/>
      <c r="I19" s="11"/>
      <c r="J19" s="9" t="s">
        <v>59</v>
      </c>
      <c r="K19" s="13" t="s">
        <v>94</v>
      </c>
      <c r="L19" s="31">
        <v>45399</v>
      </c>
      <c r="M19" s="14">
        <v>1344.14</v>
      </c>
      <c r="P19" s="1"/>
    </row>
    <row r="20" spans="1:16" x14ac:dyDescent="0.25">
      <c r="A20" s="12"/>
      <c r="B20" s="12"/>
      <c r="C20" s="10"/>
      <c r="D20" s="13"/>
      <c r="E20" s="12"/>
      <c r="F20" s="12"/>
      <c r="G20" s="14"/>
      <c r="H20" s="11"/>
      <c r="I20" s="11"/>
      <c r="J20" s="9"/>
      <c r="K20" s="13">
        <v>789</v>
      </c>
      <c r="L20" s="31">
        <v>45414</v>
      </c>
      <c r="M20" s="14"/>
      <c r="P20" s="1"/>
    </row>
    <row r="21" spans="1:16" ht="15" customHeight="1" x14ac:dyDescent="0.25">
      <c r="A21" s="12" t="s">
        <v>89</v>
      </c>
      <c r="B21" s="12" t="s">
        <v>93</v>
      </c>
      <c r="C21" s="10"/>
      <c r="D21" s="13"/>
      <c r="E21" s="12"/>
      <c r="F21" s="12"/>
      <c r="G21" s="14">
        <v>1253.6199999999999</v>
      </c>
      <c r="H21" s="11"/>
      <c r="I21" s="11"/>
      <c r="J21" s="9" t="s">
        <v>95</v>
      </c>
      <c r="K21" s="10" t="s">
        <v>98</v>
      </c>
      <c r="L21" s="31">
        <v>45728</v>
      </c>
      <c r="M21" s="14">
        <v>1253.6199999999999</v>
      </c>
      <c r="P21" s="1"/>
    </row>
    <row r="22" spans="1:16" ht="15" customHeight="1" x14ac:dyDescent="0.25">
      <c r="A22" s="12" t="s">
        <v>90</v>
      </c>
      <c r="B22" s="12" t="s">
        <v>93</v>
      </c>
      <c r="C22" s="10"/>
      <c r="D22" s="13"/>
      <c r="E22" s="12"/>
      <c r="F22" s="12"/>
      <c r="G22" s="14">
        <v>64.010000000000005</v>
      </c>
      <c r="H22" s="11"/>
      <c r="I22" s="11"/>
      <c r="J22" s="9" t="s">
        <v>96</v>
      </c>
      <c r="K22" s="10" t="s">
        <v>99</v>
      </c>
      <c r="L22" s="31">
        <v>45776</v>
      </c>
      <c r="M22" s="14">
        <v>64.010000000000005</v>
      </c>
      <c r="P22" s="1"/>
    </row>
    <row r="23" spans="1:16" ht="15" customHeight="1" x14ac:dyDescent="0.25">
      <c r="A23" s="12" t="s">
        <v>91</v>
      </c>
      <c r="B23" s="12" t="s">
        <v>93</v>
      </c>
      <c r="C23" s="10"/>
      <c r="D23" s="13"/>
      <c r="E23" s="12"/>
      <c r="F23" s="12"/>
      <c r="G23" s="14">
        <v>503.82</v>
      </c>
      <c r="H23" s="11"/>
      <c r="I23" s="11"/>
      <c r="J23" s="9" t="s">
        <v>97</v>
      </c>
      <c r="K23" s="31" t="s">
        <v>100</v>
      </c>
      <c r="L23" s="35">
        <v>45776</v>
      </c>
      <c r="M23" s="14">
        <v>503.82</v>
      </c>
      <c r="P23" s="1"/>
    </row>
    <row r="24" spans="1:16" ht="15" customHeight="1" x14ac:dyDescent="0.25">
      <c r="A24" s="12" t="s">
        <v>92</v>
      </c>
      <c r="B24" s="12" t="s">
        <v>93</v>
      </c>
      <c r="C24" s="10"/>
      <c r="D24" s="13"/>
      <c r="E24" s="12"/>
      <c r="F24" s="12"/>
      <c r="G24" s="14">
        <v>334.2</v>
      </c>
      <c r="H24" s="11"/>
      <c r="I24" s="11"/>
      <c r="J24" s="9" t="s">
        <v>95</v>
      </c>
      <c r="K24" s="10" t="s">
        <v>101</v>
      </c>
      <c r="L24" s="31">
        <v>45873</v>
      </c>
      <c r="M24" s="14">
        <v>334.2</v>
      </c>
      <c r="P24" s="1"/>
    </row>
    <row r="25" spans="1:16" ht="24.95" customHeight="1" x14ac:dyDescent="0.25">
      <c r="A25" s="41" t="s">
        <v>17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P25" s="1"/>
    </row>
    <row r="26" spans="1:16" x14ac:dyDescent="0.25">
      <c r="A26" s="11" t="s">
        <v>65</v>
      </c>
      <c r="B26" s="9" t="s">
        <v>18</v>
      </c>
      <c r="C26" s="10">
        <v>97584460584</v>
      </c>
      <c r="D26" s="10"/>
      <c r="E26" s="11"/>
      <c r="F26" s="11"/>
      <c r="G26" s="14">
        <v>30</v>
      </c>
      <c r="H26" s="14"/>
      <c r="I26" s="14"/>
      <c r="J26" s="9"/>
      <c r="K26" s="29">
        <v>523</v>
      </c>
      <c r="L26" s="16">
        <v>44986</v>
      </c>
      <c r="M26" s="19">
        <v>30</v>
      </c>
      <c r="P26" s="1"/>
    </row>
    <row r="27" spans="1:16" x14ac:dyDescent="0.25">
      <c r="A27" s="11" t="s">
        <v>66</v>
      </c>
      <c r="B27" s="9" t="s">
        <v>18</v>
      </c>
      <c r="C27" s="10">
        <v>97584460584</v>
      </c>
      <c r="D27" s="30"/>
      <c r="E27" s="11"/>
      <c r="F27" s="11"/>
      <c r="G27" s="14">
        <v>410</v>
      </c>
      <c r="H27" s="11"/>
      <c r="I27" s="11"/>
      <c r="J27" s="9"/>
      <c r="K27" s="29" t="s">
        <v>37</v>
      </c>
      <c r="L27" s="16">
        <v>45406</v>
      </c>
      <c r="M27" s="19">
        <v>410</v>
      </c>
    </row>
    <row r="28" spans="1:16" ht="24.95" customHeight="1" x14ac:dyDescent="0.25">
      <c r="A28" s="39" t="s">
        <v>64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P28" s="1"/>
    </row>
    <row r="29" spans="1:16" x14ac:dyDescent="0.25">
      <c r="A29" s="11" t="s">
        <v>71</v>
      </c>
      <c r="B29" s="11" t="s">
        <v>38</v>
      </c>
      <c r="C29" s="10" t="s">
        <v>39</v>
      </c>
      <c r="D29" s="30" t="s">
        <v>51</v>
      </c>
      <c r="E29" s="11">
        <v>8</v>
      </c>
      <c r="F29" s="32">
        <v>45371</v>
      </c>
      <c r="G29" s="14">
        <v>244.2</v>
      </c>
      <c r="H29" s="14">
        <v>200.2</v>
      </c>
      <c r="I29" s="14">
        <v>44.04</v>
      </c>
      <c r="J29" s="38" t="s">
        <v>40</v>
      </c>
      <c r="K29" s="11">
        <v>605</v>
      </c>
      <c r="L29" s="32">
        <v>45377</v>
      </c>
      <c r="M29" s="14">
        <v>244.2</v>
      </c>
    </row>
    <row r="30" spans="1:16" x14ac:dyDescent="0.25">
      <c r="A30" s="11" t="s">
        <v>72</v>
      </c>
      <c r="B30" s="11" t="s">
        <v>38</v>
      </c>
      <c r="C30" s="10" t="s">
        <v>39</v>
      </c>
      <c r="D30" s="30" t="s">
        <v>51</v>
      </c>
      <c r="E30" s="11">
        <v>12</v>
      </c>
      <c r="F30" s="32">
        <v>45392</v>
      </c>
      <c r="G30" s="14">
        <v>125.19999999999999</v>
      </c>
      <c r="H30" s="14">
        <v>102.57</v>
      </c>
      <c r="I30" s="14">
        <v>22.57</v>
      </c>
      <c r="J30" s="30" t="s">
        <v>41</v>
      </c>
      <c r="K30" s="11">
        <v>681</v>
      </c>
      <c r="L30" s="32">
        <v>45400</v>
      </c>
      <c r="M30" s="14">
        <v>125.19999999999999</v>
      </c>
    </row>
    <row r="31" spans="1:16" x14ac:dyDescent="0.25">
      <c r="A31" s="11" t="s">
        <v>73</v>
      </c>
      <c r="B31" s="11" t="s">
        <v>38</v>
      </c>
      <c r="C31" s="10" t="s">
        <v>39</v>
      </c>
      <c r="D31" s="30" t="s">
        <v>51</v>
      </c>
      <c r="E31" s="11">
        <v>14</v>
      </c>
      <c r="F31" s="32">
        <v>45418</v>
      </c>
      <c r="G31" s="14">
        <v>75.599999999999994</v>
      </c>
      <c r="H31" s="14">
        <v>61.95</v>
      </c>
      <c r="I31" s="14">
        <v>13.63</v>
      </c>
      <c r="J31" s="30" t="s">
        <v>42</v>
      </c>
      <c r="K31" s="11">
        <v>841</v>
      </c>
      <c r="L31" s="32">
        <v>45421</v>
      </c>
      <c r="M31" s="14">
        <v>75.599999999999994</v>
      </c>
    </row>
    <row r="32" spans="1:16" x14ac:dyDescent="0.25">
      <c r="A32" s="11" t="s">
        <v>74</v>
      </c>
      <c r="B32" s="11" t="s">
        <v>38</v>
      </c>
      <c r="C32" s="10" t="s">
        <v>39</v>
      </c>
      <c r="D32" s="30" t="s">
        <v>51</v>
      </c>
      <c r="E32" s="11">
        <v>16</v>
      </c>
      <c r="F32" s="32">
        <v>45446</v>
      </c>
      <c r="G32" s="14">
        <v>79.8</v>
      </c>
      <c r="H32" s="14">
        <v>65.41</v>
      </c>
      <c r="I32" s="14">
        <v>14.39</v>
      </c>
      <c r="J32" s="30" t="s">
        <v>43</v>
      </c>
      <c r="K32" s="11">
        <v>1060</v>
      </c>
      <c r="L32" s="32">
        <v>45456</v>
      </c>
      <c r="M32" s="14">
        <v>79.8</v>
      </c>
    </row>
    <row r="33" spans="1:16" x14ac:dyDescent="0.25">
      <c r="A33" s="11" t="s">
        <v>75</v>
      </c>
      <c r="B33" s="11" t="s">
        <v>38</v>
      </c>
      <c r="C33" s="10" t="s">
        <v>39</v>
      </c>
      <c r="D33" s="30" t="s">
        <v>51</v>
      </c>
      <c r="E33" s="11">
        <v>18</v>
      </c>
      <c r="F33" s="32">
        <v>45476</v>
      </c>
      <c r="G33" s="14">
        <v>81.400000000000006</v>
      </c>
      <c r="H33" s="14">
        <v>66.760000000000005</v>
      </c>
      <c r="I33" s="14">
        <v>14.69</v>
      </c>
      <c r="J33" s="30" t="s">
        <v>44</v>
      </c>
      <c r="K33" s="11">
        <v>1369</v>
      </c>
      <c r="L33" s="32">
        <v>45502</v>
      </c>
      <c r="M33" s="14">
        <v>81.400000000000006</v>
      </c>
      <c r="P33" s="1"/>
    </row>
    <row r="34" spans="1:16" x14ac:dyDescent="0.25">
      <c r="A34" s="11" t="s">
        <v>76</v>
      </c>
      <c r="B34" s="11" t="s">
        <v>38</v>
      </c>
      <c r="C34" s="10" t="s">
        <v>39</v>
      </c>
      <c r="D34" s="30" t="s">
        <v>51</v>
      </c>
      <c r="E34" s="11">
        <v>20</v>
      </c>
      <c r="F34" s="32">
        <v>45509</v>
      </c>
      <c r="G34" s="14">
        <v>89.7</v>
      </c>
      <c r="H34" s="14">
        <v>73.53</v>
      </c>
      <c r="I34" s="14">
        <v>16.170000000000002</v>
      </c>
      <c r="J34" s="30" t="s">
        <v>45</v>
      </c>
      <c r="K34" s="11">
        <v>1734</v>
      </c>
      <c r="L34" s="32">
        <v>45558</v>
      </c>
      <c r="M34" s="14">
        <v>89.7</v>
      </c>
    </row>
    <row r="35" spans="1:16" x14ac:dyDescent="0.25">
      <c r="A35" s="11" t="s">
        <v>77</v>
      </c>
      <c r="B35" s="11" t="s">
        <v>38</v>
      </c>
      <c r="C35" s="10" t="s">
        <v>39</v>
      </c>
      <c r="D35" s="30" t="s">
        <v>51</v>
      </c>
      <c r="E35" s="11">
        <v>21</v>
      </c>
      <c r="F35" s="32">
        <v>45538</v>
      </c>
      <c r="G35" s="14">
        <v>90.8</v>
      </c>
      <c r="H35" s="14">
        <v>74.489999999999995</v>
      </c>
      <c r="I35" s="14">
        <v>16.329999999999998</v>
      </c>
      <c r="J35" s="30" t="s">
        <v>46</v>
      </c>
      <c r="K35" s="11">
        <v>1815</v>
      </c>
      <c r="L35" s="32">
        <v>45572</v>
      </c>
      <c r="M35" s="14">
        <v>90.8</v>
      </c>
    </row>
    <row r="36" spans="1:16" x14ac:dyDescent="0.25">
      <c r="A36" s="11" t="s">
        <v>78</v>
      </c>
      <c r="B36" s="11" t="s">
        <v>38</v>
      </c>
      <c r="C36" s="10" t="s">
        <v>39</v>
      </c>
      <c r="D36" s="30" t="s">
        <v>51</v>
      </c>
      <c r="E36" s="11">
        <v>23</v>
      </c>
      <c r="F36" s="32">
        <v>45567</v>
      </c>
      <c r="G36" s="14">
        <v>71.798999999999992</v>
      </c>
      <c r="H36" s="14">
        <v>58.978999999999999</v>
      </c>
      <c r="I36" s="14">
        <v>12.8</v>
      </c>
      <c r="J36" s="30" t="s">
        <v>47</v>
      </c>
      <c r="K36" s="11">
        <v>1828</v>
      </c>
      <c r="L36" s="32">
        <v>45579</v>
      </c>
      <c r="M36" s="14">
        <v>71.798999999999992</v>
      </c>
    </row>
    <row r="37" spans="1:16" x14ac:dyDescent="0.25">
      <c r="A37" s="11" t="s">
        <v>79</v>
      </c>
      <c r="B37" s="11" t="s">
        <v>38</v>
      </c>
      <c r="C37" s="10" t="s">
        <v>39</v>
      </c>
      <c r="D37" s="30" t="s">
        <v>51</v>
      </c>
      <c r="E37" s="11">
        <v>24</v>
      </c>
      <c r="F37" s="32">
        <v>45610</v>
      </c>
      <c r="G37" s="14">
        <v>73.61</v>
      </c>
      <c r="H37" s="14">
        <v>60.410000000000004</v>
      </c>
      <c r="I37" s="14">
        <v>13.2</v>
      </c>
      <c r="J37" s="30" t="s">
        <v>48</v>
      </c>
      <c r="K37" s="11">
        <v>2186</v>
      </c>
      <c r="L37" s="32">
        <v>45624</v>
      </c>
      <c r="M37" s="14">
        <v>73.61</v>
      </c>
    </row>
    <row r="38" spans="1:16" x14ac:dyDescent="0.25">
      <c r="A38" s="11" t="s">
        <v>20</v>
      </c>
      <c r="B38" s="11" t="s">
        <v>49</v>
      </c>
      <c r="C38" s="30" t="s">
        <v>50</v>
      </c>
      <c r="D38" s="30" t="s">
        <v>52</v>
      </c>
      <c r="E38" s="11">
        <v>25</v>
      </c>
      <c r="F38" s="32">
        <v>45572</v>
      </c>
      <c r="G38" s="14">
        <v>35258</v>
      </c>
      <c r="H38" s="14">
        <v>28900</v>
      </c>
      <c r="I38" s="14">
        <v>6358</v>
      </c>
      <c r="J38" s="36" t="s">
        <v>53</v>
      </c>
      <c r="K38" s="11">
        <v>1834</v>
      </c>
      <c r="L38" s="32">
        <v>45579</v>
      </c>
      <c r="M38" s="14">
        <v>35258</v>
      </c>
    </row>
    <row r="39" spans="1:16" x14ac:dyDescent="0.25">
      <c r="A39" s="11" t="s">
        <v>20</v>
      </c>
      <c r="B39" s="9" t="s">
        <v>55</v>
      </c>
      <c r="C39" s="10" t="s">
        <v>54</v>
      </c>
      <c r="D39" s="30" t="s">
        <v>56</v>
      </c>
      <c r="E39" s="11">
        <v>8</v>
      </c>
      <c r="F39" s="32">
        <v>45377</v>
      </c>
      <c r="G39" s="14">
        <v>671</v>
      </c>
      <c r="H39" s="14">
        <v>550</v>
      </c>
      <c r="I39" s="14">
        <v>121</v>
      </c>
      <c r="J39" s="10" t="s">
        <v>57</v>
      </c>
      <c r="K39" s="11">
        <v>682</v>
      </c>
      <c r="L39" s="32">
        <v>45400</v>
      </c>
      <c r="M39" s="14">
        <v>671</v>
      </c>
    </row>
    <row r="40" spans="1:16" ht="15.75" x14ac:dyDescent="0.25">
      <c r="M40" s="33">
        <f>M7+M8+M10+M11+M12+M14+M15+M16+M17+M19+M21+M22+M23+M24+M26+M27+M29+M30+M31+M32+M33+M34+M35+M36+M37+M38+M39</f>
        <v>823422.43899999978</v>
      </c>
    </row>
    <row r="42" spans="1:16" x14ac:dyDescent="0.25">
      <c r="G42" s="17"/>
    </row>
    <row r="44" spans="1:16" x14ac:dyDescent="0.25">
      <c r="G44" s="17"/>
    </row>
    <row r="45" spans="1:16" x14ac:dyDescent="0.25">
      <c r="G45" s="20"/>
    </row>
    <row r="51" spans="7:7" x14ac:dyDescent="0.25">
      <c r="G51" s="17"/>
    </row>
  </sheetData>
  <mergeCells count="8">
    <mergeCell ref="A28:M28"/>
    <mergeCell ref="A25:M25"/>
    <mergeCell ref="B1:M1"/>
    <mergeCell ref="A6:M6"/>
    <mergeCell ref="A9:M9"/>
    <mergeCell ref="A13:M13"/>
    <mergeCell ref="B2:M2"/>
    <mergeCell ref="A18:M18"/>
  </mergeCells>
  <phoneticPr fontId="9" type="noConversion"/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Jessica Pedraglio</cp:lastModifiedBy>
  <cp:lastPrinted>2024-12-23T13:56:00Z</cp:lastPrinted>
  <dcterms:created xsi:type="dcterms:W3CDTF">2022-02-21T13:02:19Z</dcterms:created>
  <dcterms:modified xsi:type="dcterms:W3CDTF">2026-09-08T15:40:12Z</dcterms:modified>
</cp:coreProperties>
</file>